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2" windowWidth="15480" windowHeight="113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calcChain.xml><?xml version="1.0" encoding="utf-8"?>
<calcChain xmlns="http://schemas.openxmlformats.org/spreadsheetml/2006/main">
  <c r="C22" i="1" l="1"/>
  <c r="C18" i="1"/>
  <c r="C26" i="1" l="1"/>
  <c r="C21" i="1" l="1"/>
  <c r="C20" i="1" s="1"/>
  <c r="C29" i="1" s="1"/>
</calcChain>
</file>

<file path=xl/sharedStrings.xml><?xml version="1.0" encoding="utf-8"?>
<sst xmlns="http://schemas.openxmlformats.org/spreadsheetml/2006/main" count="40" uniqueCount="40">
  <si>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</si>
  <si>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</si>
  <si>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</si>
  <si>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</si>
  <si>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</si>
  <si>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</si>
  <si>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</si>
  <si>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Межбюджетные трансферты, передаваемые в бюджеты поселений из бюджета района на осуществление полномочий по решению вопросов местного значения в части дорожной деятельности в отношении автомобильных дорог местного значения </t>
  </si>
  <si>
    <t>к решению Совета депутатов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</si>
  <si>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</si>
  <si>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</si>
  <si>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</si>
  <si>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</si>
  <si>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1.1.2.1</t>
  </si>
  <si>
    <t>1.1.1.1</t>
  </si>
  <si>
    <t>Капитальный ремонт и ремонт автомобильных дорог общего пользования местного значения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</si>
  <si>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т.ч.: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</si>
  <si>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</si>
  <si>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</si>
  <si>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товариществам)</t>
  </si>
  <si>
    <t>1.1.1.2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</si>
  <si>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</si>
  <si>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1.1.2.2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</si>
  <si>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</si>
  <si>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Остаток бюджетных ассигнований на 01.01.2021 года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</si>
  <si>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</si>
  <si>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</si>
  <si>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</si>
  <si>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муниципального образования "Муниципальный округ</t>
  </si>
  <si>
    <t>Увинский район Удмуртской Республики"</t>
  </si>
  <si>
    <t>Иные доходы</t>
  </si>
  <si>
    <t>Глава муниципального образования</t>
  </si>
  <si>
    <t>В.А.Головин</t>
  </si>
  <si>
    <t xml:space="preserve">Отчет об исполнении дорожного фонда </t>
  </si>
  <si>
    <t>муниципального образования "Увинский район" за 2021 год</t>
  </si>
  <si>
    <t>Приложение  №9</t>
  </si>
  <si>
    <t>Исполнено</t>
  </si>
  <si>
    <t xml:space="preserve">Муниципальная программа "Муниципальное хозяйство" </t>
  </si>
  <si>
    <t>от 28 апреля 2022 года №161</t>
  </si>
  <si>
    <t>Председатель Совета депутатов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</si>
</sst>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3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4">
      <alignment horizontal="center"/>
    </xf>
    <xf numFmtId="49" fontId="12" fillId="0" borderId="4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0" fillId="2" borderId="2" applyNumberFormat="0" applyFont="0" applyAlignment="0" applyProtection="0"/>
    <xf numFmtId="0" fontId="12" fillId="0" borderId="5">
      <alignment horizontal="left" wrapText="1" indent="1"/>
    </xf>
    <xf numFmtId="0" fontId="14" fillId="0" borderId="0"/>
    <xf numFmtId="49" fontId="13" fillId="0" borderId="4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7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4">
      <alignment horizontal="center" vertical="center" wrapText="1"/>
    </xf>
    <xf numFmtId="0" fontId="14" fillId="16" borderId="4">
      <alignment vertical="top" wrapText="1"/>
    </xf>
    <xf numFmtId="0" fontId="14" fillId="16" borderId="8">
      <alignment wrapText="1"/>
    </xf>
    <xf numFmtId="1" fontId="14" fillId="16" borderId="9">
      <alignment horizontal="left" vertical="top" shrinkToFit="1"/>
    </xf>
    <xf numFmtId="4" fontId="14" fillId="16" borderId="4">
      <alignment horizontal="right" vertical="top" shrinkToFit="1"/>
    </xf>
    <xf numFmtId="0" fontId="14" fillId="0" borderId="6">
      <alignment vertical="top" wrapText="1"/>
    </xf>
    <xf numFmtId="1" fontId="14" fillId="0" borderId="4">
      <alignment horizontal="left" vertical="top" shrinkToFit="1"/>
    </xf>
    <xf numFmtId="4" fontId="14" fillId="0" borderId="6">
      <alignment horizontal="right" vertical="top" shrinkToFit="1"/>
    </xf>
    <xf numFmtId="0" fontId="14" fillId="0" borderId="4"/>
    <xf numFmtId="0" fontId="14" fillId="17" borderId="4">
      <alignment horizontal="left" vertical="center" shrinkToFit="1"/>
    </xf>
    <xf numFmtId="4" fontId="14" fillId="17" borderId="4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4">
      <alignment vertical="top" wrapText="1"/>
    </xf>
    <xf numFmtId="0" fontId="18" fillId="18" borderId="10"/>
    <xf numFmtId="1" fontId="14" fillId="19" borderId="4">
      <alignment horizontal="left" vertical="top" shrinkToFit="1"/>
    </xf>
    <xf numFmtId="4" fontId="14" fillId="19" borderId="4">
      <alignment horizontal="right" vertical="top" shrinkToFit="1"/>
    </xf>
  </cellStyleXfs>
  <cellXfs count="22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indent="15"/>
    </xf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vertical="center" wrapText="1"/>
    </xf>
    <xf numFmtId="0" fontId="3" fillId="0" borderId="0" xfId="100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31" workbookViewId="0">
      <selection activeCell="A36" sqref="A36:C36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10" t="s">
        <v>35</v>
      </c>
    </row>
    <row r="2" spans="1:3" x14ac:dyDescent="0.3">
      <c r="C2" s="11" t="s">
        <v>8</v>
      </c>
    </row>
    <row r="3" spans="1:3" x14ac:dyDescent="0.3">
      <c r="C3" s="11" t="s">
        <v>28</v>
      </c>
    </row>
    <row r="4" spans="1:3" x14ac:dyDescent="0.3">
      <c r="C4" s="11" t="s">
        <v>29</v>
      </c>
    </row>
    <row r="5" spans="1:3" x14ac:dyDescent="0.3">
      <c r="C5" s="11" t="s">
        <v>38</v>
      </c>
    </row>
    <row r="6" spans="1:3" ht="38.25" customHeight="1" x14ac:dyDescent="0.25">
      <c r="C6" s="7"/>
    </row>
    <row r="7" spans="1:3" x14ac:dyDescent="0.3">
      <c r="A7" s="20" t="s">
        <v>33</v>
      </c>
      <c r="B7" s="20"/>
      <c r="C7" s="20"/>
    </row>
    <row r="8" spans="1:3" x14ac:dyDescent="0.3">
      <c r="A8" s="20" t="s">
        <v>34</v>
      </c>
      <c r="B8" s="20"/>
      <c r="C8" s="20"/>
    </row>
    <row r="10" spans="1:3" ht="15.6" x14ac:dyDescent="0.3">
      <c r="A10" s="5" t="s">
        <v>0</v>
      </c>
      <c r="B10" s="6" t="s">
        <v>1</v>
      </c>
      <c r="C10" s="5" t="s">
        <v>36</v>
      </c>
    </row>
    <row r="11" spans="1:3" ht="15.6" x14ac:dyDescent="0.3">
      <c r="A11" s="19" t="s">
        <v>2</v>
      </c>
      <c r="B11" s="19"/>
      <c r="C11" s="19"/>
    </row>
    <row r="12" spans="1:3" ht="95.25" customHeight="1" x14ac:dyDescent="0.3">
      <c r="A12" s="2">
        <v>1</v>
      </c>
      <c r="B12" s="3" t="s">
        <v>6</v>
      </c>
      <c r="C12" s="16">
        <v>49011.38</v>
      </c>
    </row>
    <row r="13" spans="1:3" ht="21.75" customHeight="1" x14ac:dyDescent="0.3">
      <c r="A13" s="2">
        <v>2</v>
      </c>
      <c r="B13" s="3" t="s">
        <v>30</v>
      </c>
      <c r="C13" s="16">
        <v>5918.32</v>
      </c>
    </row>
    <row r="14" spans="1:3" ht="21" customHeight="1" x14ac:dyDescent="0.3">
      <c r="A14" s="2">
        <v>3</v>
      </c>
      <c r="B14" s="18" t="s">
        <v>24</v>
      </c>
      <c r="C14" s="16">
        <v>1105.49</v>
      </c>
    </row>
    <row r="15" spans="1:3" ht="109.2" x14ac:dyDescent="0.3">
      <c r="A15" s="2">
        <v>4</v>
      </c>
      <c r="B15" s="15" t="s">
        <v>19</v>
      </c>
      <c r="C15" s="16">
        <v>13321</v>
      </c>
    </row>
    <row r="16" spans="1:3" ht="62.4" x14ac:dyDescent="0.3">
      <c r="A16" s="2">
        <v>5</v>
      </c>
      <c r="B16" s="3" t="s">
        <v>18</v>
      </c>
      <c r="C16" s="16">
        <v>4840.51</v>
      </c>
    </row>
    <row r="17" spans="1:3" ht="78" x14ac:dyDescent="0.3">
      <c r="A17" s="2">
        <v>6</v>
      </c>
      <c r="B17" s="3" t="s">
        <v>25</v>
      </c>
      <c r="C17" s="16">
        <v>44817.46</v>
      </c>
    </row>
    <row r="18" spans="1:3" ht="15.6" x14ac:dyDescent="0.3">
      <c r="A18" s="4"/>
      <c r="B18" s="1" t="s">
        <v>3</v>
      </c>
      <c r="C18" s="17">
        <f>SUM(C12:C17)</f>
        <v>119014.16</v>
      </c>
    </row>
    <row r="19" spans="1:3" ht="15.6" x14ac:dyDescent="0.3">
      <c r="A19" s="19" t="s">
        <v>4</v>
      </c>
      <c r="B19" s="19"/>
      <c r="C19" s="19"/>
    </row>
    <row r="20" spans="1:3" s="12" customFormat="1" ht="38.25" customHeight="1" x14ac:dyDescent="0.3">
      <c r="A20" s="9">
        <v>1</v>
      </c>
      <c r="B20" s="1" t="s">
        <v>37</v>
      </c>
      <c r="C20" s="17">
        <f>C21</f>
        <v>118369.99</v>
      </c>
    </row>
    <row r="21" spans="1:3" s="12" customFormat="1" ht="38.25" customHeight="1" x14ac:dyDescent="0.3">
      <c r="A21" s="9" t="s">
        <v>9</v>
      </c>
      <c r="B21" s="1" t="s">
        <v>11</v>
      </c>
      <c r="C21" s="17">
        <f>C22+C26</f>
        <v>118369.99</v>
      </c>
    </row>
    <row r="22" spans="1:3" ht="39" customHeight="1" x14ac:dyDescent="0.3">
      <c r="A22" s="2" t="s">
        <v>10</v>
      </c>
      <c r="B22" s="14" t="s">
        <v>17</v>
      </c>
      <c r="C22" s="16">
        <f>C23+C24+C25</f>
        <v>81409.38</v>
      </c>
    </row>
    <row r="23" spans="1:3" ht="36.75" customHeight="1" x14ac:dyDescent="0.3">
      <c r="A23" s="2" t="s">
        <v>14</v>
      </c>
      <c r="B23" s="3" t="s">
        <v>15</v>
      </c>
      <c r="C23" s="16">
        <v>23257.59</v>
      </c>
    </row>
    <row r="24" spans="1:3" ht="114" customHeight="1" x14ac:dyDescent="0.3">
      <c r="A24" s="2" t="s">
        <v>20</v>
      </c>
      <c r="B24" s="3" t="s">
        <v>21</v>
      </c>
      <c r="C24" s="16">
        <v>13334.33</v>
      </c>
    </row>
    <row r="25" spans="1:3" ht="67.5" customHeight="1" x14ac:dyDescent="0.3">
      <c r="A25" s="2" t="s">
        <v>26</v>
      </c>
      <c r="B25" s="3" t="s">
        <v>27</v>
      </c>
      <c r="C25" s="16">
        <v>44817.46</v>
      </c>
    </row>
    <row r="26" spans="1:3" ht="102" customHeight="1" x14ac:dyDescent="0.3">
      <c r="A26" s="2" t="s">
        <v>12</v>
      </c>
      <c r="B26" s="14" t="s">
        <v>16</v>
      </c>
      <c r="C26" s="16">
        <f>C27+C28</f>
        <v>36960.61</v>
      </c>
    </row>
    <row r="27" spans="1:3" ht="84" customHeight="1" x14ac:dyDescent="0.3">
      <c r="A27" s="2" t="s">
        <v>13</v>
      </c>
      <c r="B27" s="3" t="s">
        <v>7</v>
      </c>
      <c r="C27" s="16">
        <v>32119.61</v>
      </c>
    </row>
    <row r="28" spans="1:3" ht="71.25" customHeight="1" x14ac:dyDescent="0.3">
      <c r="A28" s="2" t="s">
        <v>22</v>
      </c>
      <c r="B28" s="3" t="s">
        <v>23</v>
      </c>
      <c r="C28" s="16">
        <v>4841</v>
      </c>
    </row>
    <row r="29" spans="1:3" ht="15.6" x14ac:dyDescent="0.3">
      <c r="A29" s="4"/>
      <c r="B29" s="1" t="s">
        <v>5</v>
      </c>
      <c r="C29" s="17">
        <f>C20</f>
        <v>118369.99</v>
      </c>
    </row>
    <row r="33" spans="1:3" ht="15.6" x14ac:dyDescent="0.3">
      <c r="A33" s="8" t="s">
        <v>31</v>
      </c>
      <c r="C33" s="13" t="s">
        <v>32</v>
      </c>
    </row>
    <row r="36" spans="1:3" ht="15.6" x14ac:dyDescent="0.3">
      <c r="A36" s="21" t="s">
        <v>39</v>
      </c>
      <c r="B36" s="21"/>
      <c r="C36" s="21"/>
    </row>
  </sheetData>
  <mergeCells count="5">
    <mergeCell ref="A11:C11"/>
    <mergeCell ref="A19:C19"/>
    <mergeCell ref="A7:C7"/>
    <mergeCell ref="A8:C8"/>
    <mergeCell ref="A36:C36"/>
  </mergeCells>
  <pageMargins left="1.1023622047244095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2022-01-21T04:58:10Z</cp:lastPrinted>
  <dcterms:created xsi:type="dcterms:W3CDTF">2013-12-13T06:56:23Z</dcterms:created>
  <dcterms:modified xsi:type="dcterms:W3CDTF">2022-05-05T05:29:56Z</dcterms:modified>
</cp:coreProperties>
</file>